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3548B307-60EC-4C42-B194-02F4234FC1A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2" l="1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<sst xmlns="http://schemas.openxmlformats.org/spreadsheetml/2006/main" count="360" uniqueCount="110">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</sst>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3" xfId="0" quotePrefix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6" fillId="0" borderId="27" xfId="0" applyFont="1" applyBorder="1"/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/>
    <xf numFmtId="0" fontId="0" fillId="0" borderId="22" xfId="0" quotePrefix="1" applyFont="1" applyBorder="1" applyAlignment="1">
      <alignment horizontal="center"/>
    </xf>
    <xf numFmtId="0" fontId="0" fillId="0" borderId="24" xfId="0" quotePrefix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0" xfId="0" applyFont="1" applyBorder="1"/>
    <xf numFmtId="166" fontId="4" fillId="0" borderId="42" xfId="0" applyNumberFormat="1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39" xfId="0" quotePrefix="1" applyFont="1" applyBorder="1" applyAlignment="1">
      <alignment horizontal="center"/>
    </xf>
    <xf numFmtId="0" fontId="0" fillId="0" borderId="47" xfId="0" applyFont="1" applyBorder="1" applyAlignment="1">
      <alignment horizontal="center" vertical="center"/>
    </xf>
    <xf numFmtId="167" fontId="4" fillId="0" borderId="48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49" xfId="0" applyFont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3" borderId="50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7" fontId="4" fillId="0" borderId="38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33" xfId="0" applyNumberFormat="1" applyFont="1" applyBorder="1" applyAlignment="1">
      <alignment horizontal="center"/>
    </xf>
    <xf numFmtId="167" fontId="4" fillId="0" borderId="45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15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32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0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0" xfId="0" applyFont="1" applyBorder="1" applyAlignment="1">
      <alignment horizontal="center" vertical="center"/>
    </xf>
  </cellXfs>
  <cellStyles count="1">
    <cellStyle name="Normal" xfId="0" builtinId="0"/>
  </cellStyles>
  <dxfs count="1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zoomScale="50" zoomScaleNormal="50" workbookViewId="0">
      <selection activeCell="A15" sqref="A15:K60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6.7109375" bestFit="1" customWidth="1"/>
    <col min="5" max="5" width="29.5703125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8" t="s">
        <v>3</v>
      </c>
      <c r="C4" s="109"/>
      <c r="D4" s="7" t="s">
        <v>4</v>
      </c>
      <c r="E4" s="8" t="s">
        <v>5</v>
      </c>
    </row>
    <row r="5" spans="1:23" ht="30" x14ac:dyDescent="0.25">
      <c r="A5" s="9" t="s">
        <v>6</v>
      </c>
      <c r="B5" s="107" t="s">
        <v>7</v>
      </c>
      <c r="C5" s="10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3" t="s">
        <v>11</v>
      </c>
      <c r="C6" s="10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6" t="s">
        <v>15</v>
      </c>
      <c r="C7" s="117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0" t="s">
        <v>39</v>
      </c>
      <c r="B20" s="111"/>
      <c r="C20" s="111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1" t="s">
        <v>40</v>
      </c>
      <c r="B21" s="104" t="s">
        <v>41</v>
      </c>
      <c r="C21" s="106"/>
      <c r="D21" s="19" t="s">
        <v>42</v>
      </c>
      <c r="E21" s="40">
        <v>44721</v>
      </c>
      <c r="F21" s="19" t="s">
        <v>43</v>
      </c>
      <c r="G21" s="41">
        <v>0.54583333333721384</v>
      </c>
    </row>
    <row r="22" spans="1:23" ht="14.25" customHeight="1" x14ac:dyDescent="0.25">
      <c r="A22" s="103"/>
      <c r="B22" s="19" t="s">
        <v>44</v>
      </c>
      <c r="C22" s="19" t="s">
        <v>45</v>
      </c>
      <c r="D22" s="19" t="s">
        <v>46</v>
      </c>
      <c r="E22" s="19" t="s">
        <v>33</v>
      </c>
      <c r="F22" s="104" t="s">
        <v>47</v>
      </c>
      <c r="G22" s="106"/>
    </row>
    <row r="23" spans="1:23" ht="14.25" customHeight="1" x14ac:dyDescent="0.25">
      <c r="A23" s="42" t="s">
        <v>48</v>
      </c>
      <c r="B23" s="43"/>
      <c r="C23" s="44"/>
      <c r="D23" s="43"/>
      <c r="E23" s="123"/>
      <c r="F23" s="112"/>
      <c r="G23" s="109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24" t="s">
        <v>36</v>
      </c>
      <c r="F24" s="99"/>
      <c r="G24" s="100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0</v>
      </c>
      <c r="E25" s="124" t="s">
        <v>36</v>
      </c>
      <c r="F25" s="99"/>
      <c r="G25" s="100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10747</v>
      </c>
      <c r="E26" s="124" t="s">
        <v>36</v>
      </c>
      <c r="F26" s="99"/>
      <c r="G26" s="100"/>
    </row>
    <row r="27" spans="1:23" ht="14.25" customHeight="1" x14ac:dyDescent="0.25">
      <c r="A27" s="50" t="s">
        <v>54</v>
      </c>
      <c r="B27" s="48"/>
      <c r="C27" s="49"/>
      <c r="D27" s="48"/>
      <c r="E27" s="124"/>
      <c r="F27" s="99"/>
      <c r="G27" s="100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24" t="s">
        <v>36</v>
      </c>
      <c r="F28" s="99"/>
      <c r="G28" s="100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25" t="s">
        <v>36</v>
      </c>
      <c r="F29" s="99"/>
      <c r="G29" s="100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25" t="s">
        <v>36</v>
      </c>
      <c r="F30" s="99"/>
      <c r="G30" s="100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27.2</v>
      </c>
      <c r="E31" s="125" t="s">
        <v>36</v>
      </c>
      <c r="F31" s="99"/>
      <c r="G31" s="100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34.799999999999997</v>
      </c>
      <c r="E32" s="125" t="s">
        <v>36</v>
      </c>
      <c r="F32" s="99"/>
      <c r="G32" s="100"/>
    </row>
    <row r="33" spans="1:11" ht="14.25" customHeight="1" x14ac:dyDescent="0.25">
      <c r="A33" s="45" t="s">
        <v>59</v>
      </c>
      <c r="B33" s="48">
        <v>50</v>
      </c>
      <c r="C33" s="49">
        <v>70</v>
      </c>
      <c r="D33" s="48">
        <v>68</v>
      </c>
      <c r="E33" s="125" t="s">
        <v>36</v>
      </c>
      <c r="F33" s="99"/>
      <c r="G33" s="100"/>
    </row>
    <row r="34" spans="1:11" ht="14.25" customHeight="1" x14ac:dyDescent="0.25">
      <c r="A34" s="45" t="s">
        <v>60</v>
      </c>
      <c r="B34" s="48">
        <v>350</v>
      </c>
      <c r="C34" s="49">
        <v>2000</v>
      </c>
      <c r="D34" s="48">
        <v>1065</v>
      </c>
      <c r="E34" s="125" t="s">
        <v>36</v>
      </c>
      <c r="F34" s="99"/>
      <c r="G34" s="100"/>
    </row>
    <row r="35" spans="1:11" ht="14.25" customHeight="1" x14ac:dyDescent="0.25">
      <c r="A35" s="50" t="s">
        <v>61</v>
      </c>
      <c r="B35" s="48"/>
      <c r="C35" s="49"/>
      <c r="D35" s="48"/>
      <c r="E35" s="125"/>
      <c r="F35" s="99"/>
      <c r="G35" s="100"/>
    </row>
    <row r="36" spans="1:11" ht="14.25" customHeight="1" x14ac:dyDescent="0.25">
      <c r="A36" s="45" t="s">
        <v>62</v>
      </c>
      <c r="B36" s="48">
        <v>5</v>
      </c>
      <c r="C36" s="49">
        <v>95</v>
      </c>
      <c r="D36" s="48">
        <v>55.1</v>
      </c>
      <c r="E36" s="125" t="s">
        <v>36</v>
      </c>
      <c r="F36" s="99"/>
      <c r="G36" s="100"/>
    </row>
    <row r="37" spans="1:11" ht="15" customHeight="1" x14ac:dyDescent="0.25">
      <c r="A37" s="45" t="s">
        <v>63</v>
      </c>
      <c r="B37" s="48">
        <v>5</v>
      </c>
      <c r="C37" s="49">
        <v>50</v>
      </c>
      <c r="D37" s="48">
        <v>30.9</v>
      </c>
      <c r="E37" s="125" t="s">
        <v>36</v>
      </c>
      <c r="F37" s="99"/>
      <c r="G37" s="100"/>
    </row>
    <row r="38" spans="1:11" ht="14.25" customHeight="1" x14ac:dyDescent="0.25">
      <c r="A38" s="45" t="s">
        <v>64</v>
      </c>
      <c r="B38" s="48">
        <v>-30</v>
      </c>
      <c r="C38" s="49">
        <v>60</v>
      </c>
      <c r="D38" s="48">
        <v>20.100000000000001</v>
      </c>
      <c r="E38" s="125" t="s">
        <v>36</v>
      </c>
      <c r="F38" s="99"/>
      <c r="G38" s="100"/>
    </row>
    <row r="39" spans="1:11" ht="14.25" customHeight="1" x14ac:dyDescent="0.25">
      <c r="A39" s="45" t="s">
        <v>65</v>
      </c>
      <c r="B39" s="48">
        <v>5</v>
      </c>
      <c r="C39" s="49">
        <v>60</v>
      </c>
      <c r="D39" s="48">
        <v>30.2</v>
      </c>
      <c r="E39" s="125" t="s">
        <v>36</v>
      </c>
      <c r="F39" s="99"/>
      <c r="G39" s="100"/>
    </row>
    <row r="40" spans="1:11" ht="14.25" customHeight="1" x14ac:dyDescent="0.25">
      <c r="A40" s="45" t="s">
        <v>66</v>
      </c>
      <c r="B40" s="48">
        <v>5</v>
      </c>
      <c r="C40" s="49">
        <v>60</v>
      </c>
      <c r="D40" s="48">
        <v>26.8</v>
      </c>
      <c r="E40" s="125" t="s">
        <v>36</v>
      </c>
      <c r="F40" s="99"/>
      <c r="G40" s="100"/>
    </row>
    <row r="41" spans="1:11" ht="14.25" customHeight="1" x14ac:dyDescent="0.25">
      <c r="A41" s="45" t="s">
        <v>67</v>
      </c>
      <c r="B41" s="48">
        <v>400</v>
      </c>
      <c r="C41" s="49">
        <v>800</v>
      </c>
      <c r="D41" s="48">
        <v>758.7</v>
      </c>
      <c r="E41" s="125" t="s">
        <v>36</v>
      </c>
      <c r="F41" s="99"/>
      <c r="G41" s="100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48">
        <v>65.2</v>
      </c>
      <c r="E42" s="125" t="s">
        <v>36</v>
      </c>
      <c r="F42" s="99"/>
      <c r="G42" s="100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48">
        <v>21</v>
      </c>
      <c r="E43" s="125" t="s">
        <v>36</v>
      </c>
      <c r="F43" s="99"/>
      <c r="G43" s="100"/>
    </row>
    <row r="44" spans="1:11" ht="14.25" customHeight="1" x14ac:dyDescent="0.25">
      <c r="A44" s="45" t="s">
        <v>70</v>
      </c>
      <c r="B44" s="48">
        <v>16</v>
      </c>
      <c r="C44" s="49">
        <v>17.34</v>
      </c>
      <c r="D44" s="48">
        <v>16.670000000000002</v>
      </c>
      <c r="E44" s="124" t="s">
        <v>36</v>
      </c>
      <c r="F44" s="99"/>
      <c r="G44" s="100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6" t="s">
        <v>36</v>
      </c>
      <c r="F45" s="118"/>
      <c r="G45" s="11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1" t="s">
        <v>40</v>
      </c>
      <c r="B48" s="101" t="s">
        <v>75</v>
      </c>
      <c r="C48" s="104" t="s">
        <v>76</v>
      </c>
      <c r="D48" s="105"/>
      <c r="E48" s="105"/>
      <c r="F48" s="106"/>
      <c r="G48" s="104" t="s">
        <v>77</v>
      </c>
      <c r="H48" s="105"/>
      <c r="I48" s="105"/>
      <c r="J48" s="105"/>
      <c r="K48" s="106"/>
    </row>
    <row r="49" spans="1:23" ht="15" customHeight="1" x14ac:dyDescent="0.25">
      <c r="A49" s="102"/>
      <c r="B49" s="102"/>
      <c r="C49" s="19" t="s">
        <v>42</v>
      </c>
      <c r="D49" s="40">
        <v>44721</v>
      </c>
      <c r="E49" s="19" t="s">
        <v>43</v>
      </c>
      <c r="F49" s="41">
        <v>0.55625000000145519</v>
      </c>
      <c r="G49" s="19" t="s">
        <v>42</v>
      </c>
      <c r="H49" s="40"/>
      <c r="I49" s="19" t="s">
        <v>43</v>
      </c>
      <c r="J49" s="41"/>
      <c r="K49" s="19"/>
    </row>
    <row r="50" spans="1:23" ht="27.75" customHeight="1" x14ac:dyDescent="0.25">
      <c r="A50" s="103"/>
      <c r="B50" s="103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>
        <v>16.66</v>
      </c>
      <c r="D51" s="62">
        <v>16.579999999999998</v>
      </c>
      <c r="E51" s="63">
        <f>IFERROR(ABS(D51-C51)/D51,"")</f>
        <v>4.8250904704464324E-3</v>
      </c>
      <c r="F51" s="127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66">
        <v>2.1</v>
      </c>
      <c r="C52" s="66">
        <v>20.3</v>
      </c>
      <c r="D52" s="67">
        <v>21.1</v>
      </c>
      <c r="E52" s="68">
        <f t="shared" ref="E52:E53" si="0">IF(AND(C52=0,D52=0),"",ABS(C52-D52))</f>
        <v>0.80000000000000071</v>
      </c>
      <c r="F52" s="128" t="s">
        <v>36</v>
      </c>
      <c r="G52" s="66"/>
      <c r="H52" s="67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66">
        <v>10.1</v>
      </c>
      <c r="C53" s="70">
        <v>758.5</v>
      </c>
      <c r="D53" s="71">
        <v>756</v>
      </c>
      <c r="E53" s="68">
        <f t="shared" si="0"/>
        <v>2.5</v>
      </c>
      <c r="F53" s="128" t="s">
        <v>36</v>
      </c>
      <c r="G53" s="70"/>
      <c r="H53" s="71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9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86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1" t="s">
        <v>89</v>
      </c>
      <c r="B58" s="101" t="s">
        <v>75</v>
      </c>
      <c r="C58" s="19" t="s">
        <v>42</v>
      </c>
      <c r="D58" s="40">
        <v>44721</v>
      </c>
      <c r="E58" s="19" t="s">
        <v>43</v>
      </c>
      <c r="F58" s="41">
        <v>0.57291666667151731</v>
      </c>
    </row>
    <row r="59" spans="1:23" ht="48" customHeight="1" x14ac:dyDescent="0.25">
      <c r="A59" s="102"/>
      <c r="B59" s="102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>
        <v>7125.1</v>
      </c>
      <c r="D60" s="83">
        <v>7182.9</v>
      </c>
      <c r="E60" s="81">
        <f>IFERROR(ABS(D60-C60)/D60,"")</f>
        <v>8.0468891394839519E-3</v>
      </c>
      <c r="F60" s="84">
        <v>0.8</v>
      </c>
      <c r="G60" s="83">
        <v>10.5</v>
      </c>
      <c r="H60" s="130" t="s">
        <v>36</v>
      </c>
      <c r="I60" s="80" t="s">
        <v>96</v>
      </c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78"/>
      <c r="F61" s="7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1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2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5" t="s">
        <v>103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104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B7:C7"/>
    <mergeCell ref="F41:G41"/>
    <mergeCell ref="F42:G42"/>
    <mergeCell ref="F32:G32"/>
    <mergeCell ref="F28:G28"/>
    <mergeCell ref="F27:G27"/>
    <mergeCell ref="F30:G30"/>
    <mergeCell ref="F29:G29"/>
    <mergeCell ref="F31:G31"/>
    <mergeCell ref="C48:F48"/>
    <mergeCell ref="F26:G26"/>
    <mergeCell ref="F25:G25"/>
    <mergeCell ref="B5:C5"/>
    <mergeCell ref="B4:C4"/>
    <mergeCell ref="B21:C21"/>
    <mergeCell ref="A20:C20"/>
    <mergeCell ref="F24:G24"/>
    <mergeCell ref="F22:G22"/>
    <mergeCell ref="F23:G23"/>
    <mergeCell ref="A21:A22"/>
    <mergeCell ref="B6:C6"/>
    <mergeCell ref="G48:K48"/>
    <mergeCell ref="F43:G43"/>
    <mergeCell ref="F45:G45"/>
    <mergeCell ref="A48:A50"/>
    <mergeCell ref="A63:A64"/>
    <mergeCell ref="A58:A59"/>
    <mergeCell ref="B58:B59"/>
    <mergeCell ref="B48:B50"/>
    <mergeCell ref="F33:G33"/>
    <mergeCell ref="F44:G44"/>
    <mergeCell ref="F35:G35"/>
    <mergeCell ref="F36:G36"/>
    <mergeCell ref="F37:G37"/>
    <mergeCell ref="F38:G38"/>
    <mergeCell ref="F39:G39"/>
    <mergeCell ref="F40:G40"/>
    <mergeCell ref="F34:G34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0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abSelected="1" zoomScale="40" zoomScaleNormal="40" workbookViewId="0">
      <selection activeCell="E36" sqref="E36"/>
    </sheetView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29.140625" bestFit="1" customWidth="1"/>
    <col min="5" max="5" width="25.85546875" bestFit="1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28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14" t="s">
        <v>0</v>
      </c>
      <c r="B2" s="115"/>
      <c r="C2" s="115"/>
      <c r="D2" s="115"/>
      <c r="E2" s="115"/>
      <c r="F2" s="115"/>
      <c r="G2" s="11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8" t="s">
        <v>3</v>
      </c>
      <c r="C4" s="109"/>
      <c r="D4" s="7" t="s">
        <v>4</v>
      </c>
      <c r="E4" s="8" t="s">
        <v>5</v>
      </c>
    </row>
    <row r="5" spans="1:23" ht="30" x14ac:dyDescent="0.25">
      <c r="A5" s="9" t="s">
        <v>6</v>
      </c>
      <c r="B5" s="107" t="s">
        <v>7</v>
      </c>
      <c r="C5" s="10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3" t="s">
        <v>11</v>
      </c>
      <c r="C6" s="10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6" t="s">
        <v>15</v>
      </c>
      <c r="C7" s="117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0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1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2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0" t="s">
        <v>39</v>
      </c>
      <c r="B20" s="111"/>
      <c r="C20" s="111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1" t="s">
        <v>40</v>
      </c>
      <c r="B21" s="104" t="s">
        <v>41</v>
      </c>
      <c r="C21" s="106"/>
      <c r="D21" s="19" t="s">
        <v>42</v>
      </c>
      <c r="E21" s="92">
        <v>44730</v>
      </c>
      <c r="F21" s="19" t="s">
        <v>43</v>
      </c>
      <c r="G21" s="93">
        <v>0.68680555555329192</v>
      </c>
    </row>
    <row r="22" spans="1:23" ht="14.25" customHeight="1" x14ac:dyDescent="0.25">
      <c r="A22" s="103"/>
      <c r="B22" s="19" t="s">
        <v>44</v>
      </c>
      <c r="C22" s="19" t="s">
        <v>45</v>
      </c>
      <c r="D22" s="19" t="s">
        <v>46</v>
      </c>
      <c r="E22" s="19" t="s">
        <v>33</v>
      </c>
      <c r="F22" s="104" t="s">
        <v>47</v>
      </c>
      <c r="G22" s="106"/>
    </row>
    <row r="23" spans="1:23" ht="14.25" customHeight="1" x14ac:dyDescent="0.25">
      <c r="A23" s="42" t="s">
        <v>48</v>
      </c>
      <c r="B23" s="43"/>
      <c r="C23" s="44"/>
      <c r="D23" s="43"/>
      <c r="E23" s="123"/>
      <c r="F23" s="112"/>
      <c r="G23" s="109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4" t="s">
        <v>37</v>
      </c>
      <c r="E24" s="124" t="s">
        <v>36</v>
      </c>
      <c r="F24" s="99"/>
      <c r="G24" s="100"/>
    </row>
    <row r="25" spans="1:23" ht="14.25" customHeight="1" x14ac:dyDescent="0.25">
      <c r="A25" s="45" t="s">
        <v>52</v>
      </c>
      <c r="B25" s="94">
        <v>0</v>
      </c>
      <c r="C25" s="49">
        <v>100</v>
      </c>
      <c r="D25" s="94">
        <v>0</v>
      </c>
      <c r="E25" s="124" t="s">
        <v>36</v>
      </c>
      <c r="F25" s="99"/>
      <c r="G25" s="100"/>
    </row>
    <row r="26" spans="1:23" ht="14.25" customHeight="1" x14ac:dyDescent="0.25">
      <c r="A26" s="45" t="s">
        <v>53</v>
      </c>
      <c r="B26" s="94">
        <v>5000</v>
      </c>
      <c r="C26" s="49">
        <v>20000</v>
      </c>
      <c r="D26" s="94">
        <v>11289</v>
      </c>
      <c r="E26" s="124" t="s">
        <v>36</v>
      </c>
      <c r="F26" s="99"/>
      <c r="G26" s="100"/>
    </row>
    <row r="27" spans="1:23" ht="14.25" customHeight="1" x14ac:dyDescent="0.25">
      <c r="A27" s="50" t="s">
        <v>54</v>
      </c>
      <c r="B27" s="94"/>
      <c r="C27" s="49"/>
      <c r="D27" s="94"/>
      <c r="E27" s="124"/>
      <c r="F27" s="99"/>
      <c r="G27" s="100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4" t="s">
        <v>37</v>
      </c>
      <c r="E28" s="124" t="s">
        <v>36</v>
      </c>
      <c r="F28" s="99"/>
      <c r="G28" s="100"/>
    </row>
    <row r="29" spans="1:23" ht="14.25" customHeight="1" x14ac:dyDescent="0.25">
      <c r="A29" s="45" t="s">
        <v>55</v>
      </c>
      <c r="B29" s="94" t="s">
        <v>50</v>
      </c>
      <c r="C29" s="47" t="s">
        <v>50</v>
      </c>
      <c r="D29" s="94" t="s">
        <v>37</v>
      </c>
      <c r="E29" s="125" t="s">
        <v>36</v>
      </c>
      <c r="F29" s="99"/>
      <c r="G29" s="100"/>
    </row>
    <row r="30" spans="1:23" ht="14.25" customHeight="1" x14ac:dyDescent="0.25">
      <c r="A30" s="45" t="s">
        <v>56</v>
      </c>
      <c r="B30" s="94" t="s">
        <v>50</v>
      </c>
      <c r="C30" s="47" t="s">
        <v>50</v>
      </c>
      <c r="D30" s="94" t="s">
        <v>37</v>
      </c>
      <c r="E30" s="125" t="s">
        <v>36</v>
      </c>
      <c r="F30" s="99"/>
      <c r="G30" s="100"/>
    </row>
    <row r="31" spans="1:23" ht="14.25" customHeight="1" x14ac:dyDescent="0.25">
      <c r="A31" s="45" t="s">
        <v>57</v>
      </c>
      <c r="B31" s="94">
        <v>0</v>
      </c>
      <c r="C31" s="49">
        <v>60</v>
      </c>
      <c r="D31" s="94">
        <v>26.7</v>
      </c>
      <c r="E31" s="125" t="s">
        <v>36</v>
      </c>
      <c r="F31" s="99"/>
      <c r="G31" s="100"/>
    </row>
    <row r="32" spans="1:23" ht="14.25" customHeight="1" x14ac:dyDescent="0.25">
      <c r="A32" s="45" t="s">
        <v>58</v>
      </c>
      <c r="B32" s="94">
        <v>5</v>
      </c>
      <c r="C32" s="49">
        <v>70</v>
      </c>
      <c r="D32" s="94">
        <v>39.6</v>
      </c>
      <c r="E32" s="125" t="s">
        <v>36</v>
      </c>
      <c r="F32" s="99"/>
      <c r="G32" s="100"/>
    </row>
    <row r="33" spans="1:11" ht="14.25" customHeight="1" x14ac:dyDescent="0.25">
      <c r="A33" s="45" t="s">
        <v>59</v>
      </c>
      <c r="B33" s="94">
        <v>50</v>
      </c>
      <c r="C33" s="49">
        <v>70</v>
      </c>
      <c r="D33" s="94">
        <v>67.8</v>
      </c>
      <c r="E33" s="125" t="s">
        <v>36</v>
      </c>
      <c r="F33" s="99"/>
      <c r="G33" s="100"/>
    </row>
    <row r="34" spans="1:11" ht="14.25" customHeight="1" x14ac:dyDescent="0.25">
      <c r="A34" s="45" t="s">
        <v>60</v>
      </c>
      <c r="B34" s="94">
        <v>350</v>
      </c>
      <c r="C34" s="49">
        <v>2000</v>
      </c>
      <c r="D34" s="94">
        <v>1065</v>
      </c>
      <c r="E34" s="125" t="s">
        <v>36</v>
      </c>
      <c r="F34" s="99"/>
      <c r="G34" s="100"/>
    </row>
    <row r="35" spans="1:11" ht="14.25" customHeight="1" x14ac:dyDescent="0.25">
      <c r="A35" s="50" t="s">
        <v>61</v>
      </c>
      <c r="B35" s="94"/>
      <c r="C35" s="49"/>
      <c r="D35" s="94"/>
      <c r="E35" s="125"/>
      <c r="F35" s="99"/>
      <c r="G35" s="100"/>
    </row>
    <row r="36" spans="1:11" ht="14.25" customHeight="1" x14ac:dyDescent="0.25">
      <c r="A36" s="45" t="s">
        <v>62</v>
      </c>
      <c r="B36" s="94">
        <v>5</v>
      </c>
      <c r="C36" s="49">
        <v>95</v>
      </c>
      <c r="D36" s="94">
        <v>76</v>
      </c>
      <c r="E36" s="125" t="s">
        <v>36</v>
      </c>
      <c r="F36" s="99"/>
      <c r="G36" s="100"/>
    </row>
    <row r="37" spans="1:11" ht="15" customHeight="1" x14ac:dyDescent="0.25">
      <c r="A37" s="45" t="s">
        <v>63</v>
      </c>
      <c r="B37" s="94">
        <v>5</v>
      </c>
      <c r="C37" s="49">
        <v>50</v>
      </c>
      <c r="D37" s="94">
        <v>35.200000000000003</v>
      </c>
      <c r="E37" s="125" t="s">
        <v>36</v>
      </c>
      <c r="F37" s="99"/>
      <c r="G37" s="100"/>
    </row>
    <row r="38" spans="1:11" ht="14.25" customHeight="1" x14ac:dyDescent="0.25">
      <c r="A38" s="45" t="s">
        <v>64</v>
      </c>
      <c r="B38" s="94">
        <v>-30</v>
      </c>
      <c r="C38" s="49">
        <v>60</v>
      </c>
      <c r="D38" s="94">
        <v>16.5</v>
      </c>
      <c r="E38" s="125" t="s">
        <v>36</v>
      </c>
      <c r="F38" s="99"/>
      <c r="G38" s="100"/>
    </row>
    <row r="39" spans="1:11" ht="14.25" customHeight="1" x14ac:dyDescent="0.25">
      <c r="A39" s="45" t="s">
        <v>65</v>
      </c>
      <c r="B39" s="94">
        <v>5</v>
      </c>
      <c r="C39" s="49">
        <v>60</v>
      </c>
      <c r="D39" s="94">
        <v>29.7</v>
      </c>
      <c r="E39" s="125" t="s">
        <v>36</v>
      </c>
      <c r="F39" s="99"/>
      <c r="G39" s="100"/>
    </row>
    <row r="40" spans="1:11" ht="14.25" customHeight="1" x14ac:dyDescent="0.25">
      <c r="A40" s="45" t="s">
        <v>66</v>
      </c>
      <c r="B40" s="94">
        <v>5</v>
      </c>
      <c r="C40" s="49">
        <v>60</v>
      </c>
      <c r="D40" s="94">
        <v>26.7</v>
      </c>
      <c r="E40" s="125" t="s">
        <v>36</v>
      </c>
      <c r="F40" s="99"/>
      <c r="G40" s="100"/>
    </row>
    <row r="41" spans="1:11" ht="14.25" customHeight="1" x14ac:dyDescent="0.25">
      <c r="A41" s="45" t="s">
        <v>67</v>
      </c>
      <c r="B41" s="94">
        <v>400</v>
      </c>
      <c r="C41" s="49">
        <v>800</v>
      </c>
      <c r="D41" s="94">
        <v>759.7</v>
      </c>
      <c r="E41" s="125" t="s">
        <v>36</v>
      </c>
      <c r="F41" s="99"/>
      <c r="G41" s="100"/>
    </row>
    <row r="42" spans="1:11" ht="14.25" customHeight="1" x14ac:dyDescent="0.25">
      <c r="A42" s="51" t="s">
        <v>68</v>
      </c>
      <c r="B42" s="52">
        <v>-5</v>
      </c>
      <c r="C42" s="53">
        <v>250</v>
      </c>
      <c r="D42" s="94">
        <v>63.9</v>
      </c>
      <c r="E42" s="125" t="s">
        <v>36</v>
      </c>
      <c r="F42" s="99"/>
      <c r="G42" s="100"/>
    </row>
    <row r="43" spans="1:11" ht="14.25" customHeight="1" x14ac:dyDescent="0.25">
      <c r="A43" s="51" t="s">
        <v>69</v>
      </c>
      <c r="B43" s="52">
        <v>-5</v>
      </c>
      <c r="C43" s="53">
        <v>40</v>
      </c>
      <c r="D43" s="94">
        <v>21.6</v>
      </c>
      <c r="E43" s="125" t="s">
        <v>36</v>
      </c>
      <c r="F43" s="99"/>
      <c r="G43" s="100"/>
    </row>
    <row r="44" spans="1:11" ht="14.25" customHeight="1" x14ac:dyDescent="0.25">
      <c r="A44" s="45" t="s">
        <v>70</v>
      </c>
      <c r="B44" s="94">
        <v>16</v>
      </c>
      <c r="C44" s="49">
        <v>17.34</v>
      </c>
      <c r="D44" s="94">
        <v>16.66</v>
      </c>
      <c r="E44" s="124" t="s">
        <v>36</v>
      </c>
      <c r="F44" s="99"/>
      <c r="G44" s="100"/>
    </row>
    <row r="45" spans="1:11" ht="14.2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26" t="s">
        <v>36</v>
      </c>
      <c r="F45" s="118"/>
      <c r="G45" s="119"/>
    </row>
    <row r="46" spans="1:11" ht="14.25" customHeight="1" x14ac:dyDescent="0.25">
      <c r="A46" t="s">
        <v>73</v>
      </c>
      <c r="E46" s="1"/>
    </row>
    <row r="47" spans="1:11" ht="14.25" customHeight="1" x14ac:dyDescent="0.25">
      <c r="A47" s="31" t="s">
        <v>74</v>
      </c>
      <c r="E47" s="1"/>
    </row>
    <row r="48" spans="1:11" ht="14.25" customHeight="1" x14ac:dyDescent="0.25">
      <c r="A48" s="101" t="s">
        <v>40</v>
      </c>
      <c r="B48" s="101" t="s">
        <v>75</v>
      </c>
      <c r="C48" s="104" t="s">
        <v>76</v>
      </c>
      <c r="D48" s="105"/>
      <c r="E48" s="105"/>
      <c r="F48" s="106"/>
      <c r="G48" s="104" t="s">
        <v>77</v>
      </c>
      <c r="H48" s="105"/>
      <c r="I48" s="105"/>
      <c r="J48" s="105"/>
      <c r="K48" s="106"/>
    </row>
    <row r="49" spans="1:23" ht="15" customHeight="1" x14ac:dyDescent="0.25">
      <c r="A49" s="102"/>
      <c r="B49" s="102"/>
      <c r="C49" s="19" t="s">
        <v>42</v>
      </c>
      <c r="D49" s="92">
        <v>44730</v>
      </c>
      <c r="E49" s="19" t="s">
        <v>43</v>
      </c>
      <c r="F49" s="93">
        <v>0.69652777777810115</v>
      </c>
      <c r="G49" s="19" t="s">
        <v>42</v>
      </c>
      <c r="H49" s="92"/>
      <c r="I49" s="19" t="s">
        <v>43</v>
      </c>
      <c r="J49" s="93"/>
      <c r="K49" s="19"/>
    </row>
    <row r="50" spans="1:23" ht="27.75" customHeight="1" x14ac:dyDescent="0.25">
      <c r="A50" s="103"/>
      <c r="B50" s="103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9" t="s">
        <v>81</v>
      </c>
      <c r="B51" s="60">
        <v>4.1000000000000002E-2</v>
      </c>
      <c r="C51" s="61"/>
      <c r="D51" s="62"/>
      <c r="E51" s="63" t="str">
        <f>IFERROR(ABS(D51-C51)/D51,"")</f>
        <v/>
      </c>
      <c r="F51" s="127" t="s">
        <v>36</v>
      </c>
      <c r="G51" s="61"/>
      <c r="H51" s="62"/>
      <c r="I51" s="63" t="str">
        <f>IFERROR(ABS(H51-G51)/H51,"")</f>
        <v/>
      </c>
      <c r="J51" s="64" t="s">
        <v>36</v>
      </c>
      <c r="K51" s="65"/>
    </row>
    <row r="52" spans="1:23" ht="13.5" customHeight="1" x14ac:dyDescent="0.35">
      <c r="A52" s="45" t="s">
        <v>82</v>
      </c>
      <c r="B52" s="95">
        <v>2.1</v>
      </c>
      <c r="C52" s="95">
        <v>16.3</v>
      </c>
      <c r="D52" s="96">
        <v>17.5</v>
      </c>
      <c r="E52" s="68">
        <f t="shared" ref="E52:E53" si="0">IF(AND(C52=0,D52=0),"",ABS(C52-D52))</f>
        <v>1.1999999999999993</v>
      </c>
      <c r="F52" s="128" t="s">
        <v>36</v>
      </c>
      <c r="G52" s="95"/>
      <c r="H52" s="96"/>
      <c r="I52" s="68" t="str">
        <f t="shared" ref="I52:I53" si="1">IF(AND(G52=0,H52=0),"",ABS(G52-H52))</f>
        <v/>
      </c>
      <c r="J52" s="69" t="s">
        <v>36</v>
      </c>
      <c r="K52" s="45"/>
    </row>
    <row r="53" spans="1:23" ht="14.25" customHeight="1" x14ac:dyDescent="0.35">
      <c r="A53" s="45" t="s">
        <v>83</v>
      </c>
      <c r="B53" s="95">
        <v>10.1</v>
      </c>
      <c r="C53" s="97">
        <v>759.6</v>
      </c>
      <c r="D53" s="98">
        <v>757.5</v>
      </c>
      <c r="E53" s="68">
        <f t="shared" si="0"/>
        <v>2.1000000000000227</v>
      </c>
      <c r="F53" s="128" t="s">
        <v>36</v>
      </c>
      <c r="G53" s="97"/>
      <c r="H53" s="98"/>
      <c r="I53" s="68" t="str">
        <f t="shared" si="1"/>
        <v/>
      </c>
      <c r="J53" s="69" t="s">
        <v>36</v>
      </c>
      <c r="K53" s="72"/>
    </row>
    <row r="54" spans="1:23" ht="14.25" customHeight="1" x14ac:dyDescent="0.35">
      <c r="A54" s="73" t="s">
        <v>84</v>
      </c>
      <c r="B54" s="74" t="s">
        <v>85</v>
      </c>
      <c r="C54" s="74" t="s">
        <v>85</v>
      </c>
      <c r="D54" s="75" t="s">
        <v>37</v>
      </c>
      <c r="E54" s="76" t="s">
        <v>85</v>
      </c>
      <c r="F54" s="129" t="s">
        <v>36</v>
      </c>
      <c r="G54" s="58"/>
      <c r="H54" s="75"/>
      <c r="I54" s="76" t="s">
        <v>85</v>
      </c>
      <c r="J54" s="77"/>
      <c r="K54" s="54"/>
    </row>
    <row r="55" spans="1:23" ht="14.25" customHeight="1" x14ac:dyDescent="0.25">
      <c r="A55" t="s">
        <v>105</v>
      </c>
      <c r="D55" s="1"/>
      <c r="E55" s="78"/>
      <c r="F55" s="79"/>
    </row>
    <row r="56" spans="1:23" ht="14.25" customHeight="1" x14ac:dyDescent="0.25">
      <c r="A56" t="s">
        <v>87</v>
      </c>
      <c r="D56" s="1"/>
      <c r="E56" s="78"/>
      <c r="F56" s="79"/>
    </row>
    <row r="57" spans="1:23" ht="14.25" customHeight="1" x14ac:dyDescent="0.25">
      <c r="A57" s="31" t="s">
        <v>88</v>
      </c>
      <c r="D57" s="1"/>
      <c r="E57" s="78"/>
      <c r="F57" s="79"/>
    </row>
    <row r="58" spans="1:23" ht="14.25" customHeight="1" x14ac:dyDescent="0.25">
      <c r="A58" s="101" t="s">
        <v>89</v>
      </c>
      <c r="B58" s="101" t="s">
        <v>75</v>
      </c>
      <c r="C58" s="19" t="s">
        <v>42</v>
      </c>
      <c r="D58" s="92"/>
      <c r="E58" s="19" t="s">
        <v>43</v>
      </c>
      <c r="F58" s="93"/>
    </row>
    <row r="59" spans="1:23" ht="48" customHeight="1" x14ac:dyDescent="0.25">
      <c r="A59" s="102"/>
      <c r="B59" s="102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0">
        <v>1304</v>
      </c>
      <c r="B60" s="81">
        <v>5.0999999999999997E-2</v>
      </c>
      <c r="C60" s="82"/>
      <c r="D60" s="83"/>
      <c r="E60" s="81" t="str">
        <f>IFERROR(ABS(D60-C60)/D60,"")</f>
        <v/>
      </c>
      <c r="F60" s="84"/>
      <c r="G60" s="83"/>
      <c r="H60" s="130" t="s">
        <v>36</v>
      </c>
      <c r="I60" s="80"/>
      <c r="J60" s="8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106</v>
      </c>
      <c r="D61" s="1"/>
      <c r="E61" s="78"/>
      <c r="F61" s="7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9.5" customHeight="1" x14ac:dyDescent="0.25">
      <c r="A63" s="101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1" customHeight="1" x14ac:dyDescent="0.25">
      <c r="A64" s="102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5" t="s">
        <v>103</v>
      </c>
      <c r="B65" s="86">
        <v>2.5000000000000001E-2</v>
      </c>
      <c r="C65" s="87"/>
      <c r="D65" s="87"/>
      <c r="E65" s="88" t="str">
        <f>IFERROR((D65-C65)/C65,"")</f>
        <v/>
      </c>
      <c r="F65" s="87"/>
      <c r="G65" s="8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54" t="s">
        <v>104</v>
      </c>
      <c r="B66" s="89" t="s">
        <v>85</v>
      </c>
      <c r="C66" s="90"/>
      <c r="D66" s="90"/>
      <c r="E66" s="91" t="s">
        <v>85</v>
      </c>
      <c r="F66" s="89" t="s">
        <v>85</v>
      </c>
      <c r="G66" s="90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5:G25"/>
    <mergeCell ref="F24:G24"/>
    <mergeCell ref="F22:G22"/>
    <mergeCell ref="F23:G23"/>
    <mergeCell ref="F32:G32"/>
    <mergeCell ref="F31:G31"/>
    <mergeCell ref="F26:G26"/>
    <mergeCell ref="F28:G28"/>
    <mergeCell ref="F27:G27"/>
    <mergeCell ref="F30:G30"/>
    <mergeCell ref="F29:G29"/>
    <mergeCell ref="F33:G33"/>
    <mergeCell ref="F44:G44"/>
    <mergeCell ref="F36:G36"/>
    <mergeCell ref="F37:G37"/>
    <mergeCell ref="F38:G38"/>
    <mergeCell ref="F39:G39"/>
    <mergeCell ref="F42:G42"/>
    <mergeCell ref="F35:G35"/>
    <mergeCell ref="F34:G34"/>
    <mergeCell ref="F40:G40"/>
    <mergeCell ref="F41:G41"/>
    <mergeCell ref="G48:K48"/>
    <mergeCell ref="F43:G43"/>
    <mergeCell ref="F45:G45"/>
    <mergeCell ref="C48:F48"/>
    <mergeCell ref="A48:A50"/>
    <mergeCell ref="A63:A64"/>
    <mergeCell ref="A58:A59"/>
    <mergeCell ref="B58:B59"/>
    <mergeCell ref="B48:B50"/>
    <mergeCell ref="B21:C21"/>
    <mergeCell ref="A20:C20"/>
    <mergeCell ref="B5:C5"/>
    <mergeCell ref="B6:C6"/>
    <mergeCell ref="A2:G2"/>
    <mergeCell ref="B4:C4"/>
    <mergeCell ref="A21:A22"/>
    <mergeCell ref="B7:C7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Hoja1!$C$2:$C$3</xm:f>
          </x14:formula1>
          <xm:sqref>D45</xm:sqref>
        </x14:dataValidation>
        <x14:dataValidation type="list" allowBlank="1" showErrorMessage="1" xr:uid="{00000000-0002-0000-0100-000002000000}">
          <x14:formula1>
            <xm:f>Hoja1!$B$2:$B$4</xm:f>
          </x14:formula1>
          <xm:sqref>D54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107</v>
      </c>
    </row>
    <row r="3" spans="1:3" ht="14.25" customHeight="1" x14ac:dyDescent="0.25">
      <c r="B3" t="s">
        <v>108</v>
      </c>
      <c r="C3" t="s">
        <v>72</v>
      </c>
    </row>
    <row r="4" spans="1:3" ht="14.25" customHeight="1" x14ac:dyDescent="0.25">
      <c r="B4" t="s">
        <v>109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2022-07-24T16:17:02Z</dcterms:modified>
</cp:coreProperties>
</file>